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E39" s="1"/>
  <c r="F12"/>
  <c r="O12"/>
  <c r="P12"/>
  <c r="H12"/>
  <c r="D12"/>
  <c r="O39"/>
  <c r="P39"/>
  <c r="D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<sst xmlns="http://schemas.openxmlformats.org/spreadsheetml/2006/main" count="117" uniqueCount="77">
  <si>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</si>
  <si>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</si>
  <si>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</si>
  <si>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TJ  Prostějov</t>
  </si>
  <si>
    <t>Datum:  </t>
  </si>
  <si>
    <t>24.9.2022</t>
  </si>
  <si>
    <t>Domácí</t>
  </si>
  <si>
    <t xml:space="preserve">TJ Prostějov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</si>
  <si>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</si>
  <si>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</si>
  <si>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</si>
  <si>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</si>
  <si>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</si>
  <si>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</si>
  <si>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</si>
  <si>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</si>
  <si>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</si>
  <si>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</si>
  <si>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</si>
  <si>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</si>
  <si>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</si>
  <si>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Trunečka</t>
  </si>
  <si>
    <t>Frydrych</t>
  </si>
  <si>
    <t>Max</t>
  </si>
  <si>
    <t>Marek</t>
  </si>
  <si>
    <t>Diviš</t>
  </si>
  <si>
    <t>Pavič</t>
  </si>
  <si>
    <t>Bronislav</t>
  </si>
  <si>
    <t>Martin</t>
  </si>
  <si>
    <t>Pernica</t>
  </si>
  <si>
    <t>Dvorský</t>
  </si>
  <si>
    <t>Jan</t>
  </si>
  <si>
    <t>Petr</t>
  </si>
  <si>
    <t>Kovařík</t>
  </si>
  <si>
    <t>Gajdičiar</t>
  </si>
  <si>
    <t>Václav</t>
  </si>
  <si>
    <t>Ondřej</t>
  </si>
  <si>
    <t>Čapka</t>
  </si>
  <si>
    <t>Aleš</t>
  </si>
  <si>
    <t>Michal</t>
  </si>
  <si>
    <t>Znojil</t>
  </si>
  <si>
    <t>Chlevišťan</t>
  </si>
  <si>
    <t>Miroslav</t>
  </si>
  <si>
    <t>Karel</t>
  </si>
  <si>
    <t>Celkový výkon družstva  </t>
  </si>
  <si>
    <t>Vedoucí družstva         Jméno:</t>
  </si>
  <si>
    <t>Bronislav Diviš</t>
  </si>
  <si>
    <t>Bodový zisk</t>
  </si>
  <si>
    <t>Karel Chlevišťan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</si>
  <si>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</si>
  <si>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</si>
  <si>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</si>
  <si>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</si>
  <si>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</si>
  <si>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</si>
  <si>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</si>
  <si>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</si>
  <si>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</si>
  <si>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</si>
  <si>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</si>
  <si>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</si>
  <si>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</si>
  <si>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</si>
  <si>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</si>
  <si>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</si>
  <si>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</si>
  <si>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</si>
  <si>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</si>
  <si>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</si>
  <si>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</si>
  <si>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Kovařík Václav</t>
  </si>
  <si>
    <t>Trunečka Max</t>
  </si>
  <si>
    <t>Napomínání hráčů za nesportovní chování či vyloučení ze startu:</t>
  </si>
  <si>
    <t>Různé:</t>
  </si>
  <si>
    <t>Kovařík Václav st., reg.č. 12586 - 1. start náhradníka</t>
  </si>
  <si>
    <t xml:space="preserve">Datum a podpis rozhodčího:  </t>
  </si>
  <si>
    <t>24.9.2022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</si>
</sst>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35</v>
      </c>
      <c r="F8" s="12">
        <v>3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45</v>
      </c>
      <c r="P8" s="12">
        <v>1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36</v>
      </c>
      <c r="F9" s="18">
        <v>0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52</v>
      </c>
      <c r="P9" s="18">
        <v>2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36</v>
      </c>
      <c r="F10" s="18">
        <v>5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1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44</v>
      </c>
      <c r="F11" s="23">
        <v>5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43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24153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151</v>
      </c>
      <c r="F12" s="28">
        <f>IF(ISNUMBER($G12),SUM(F8:F11),"")</f>
        <v>13</v>
      </c>
      <c r="G12" s="29">
        <f>IF(SUM($G8:$G11)+SUM($Q8:$Q11)&gt;0,SUM(G8:G11),"")</f>
        <v>494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185</v>
      </c>
      <c r="P12" s="28">
        <f>IF(ISNUMBER($G12),SUM(P8:P11),"")</f>
        <v>5</v>
      </c>
      <c r="Q12" s="29">
        <f>IF(SUM($G8:$G11)+SUM($Q8:$Q11)&gt;0,SUM(Q8:Q11),"")</f>
        <v>580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32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0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34</v>
      </c>
      <c r="F14" s="18">
        <v>0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2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54</v>
      </c>
      <c r="F15" s="18">
        <v>3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62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30</v>
      </c>
      <c r="F16" s="23">
        <v>4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45</v>
      </c>
      <c r="P16" s="23">
        <v>0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150</v>
      </c>
      <c r="F17" s="28">
        <f>IF(ISNUMBER($G17),SUM(F13:F16),"")</f>
        <v>9</v>
      </c>
      <c r="G17" s="29">
        <f>IF(SUM($G13:$G16)+SUM($Q13:$Q16)&gt;0,SUM(G13:G16),"")</f>
        <v>506</v>
      </c>
      <c r="H17" s="27">
        <f>IF(ISNUMBER($G17),SUM(H13:H16),"")</f>
        <v>0</v>
      </c>
      <c r="I17" s="99"/>
      <c r="K17" s="96">
        <v>25145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204</v>
      </c>
      <c r="P17" s="28">
        <f>IF(ISNUMBER($G17),SUM(P13:P16),"")</f>
        <v>3</v>
      </c>
      <c r="Q17" s="29">
        <f>IF(SUM($G13:$G16)+SUM($Q13:$Q16)&gt;0,SUM(Q13:Q16),"")</f>
        <v>567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60</v>
      </c>
      <c r="F18" s="12">
        <v>0</v>
      </c>
      <c r="G18" s="13">
        <f>IF(AND(ISBLANK(D18),ISBLANK(E18)),"",D18+E18)</f>
        <v>161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44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54</v>
      </c>
      <c r="F19" s="18">
        <v>1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43</v>
      </c>
      <c r="P19" s="18">
        <v>0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44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34</v>
      </c>
      <c r="P20" s="18">
        <v>2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54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51</v>
      </c>
      <c r="P21" s="23">
        <v>0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18793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212</v>
      </c>
      <c r="F22" s="28">
        <f>IF(ISNUMBER($G22),SUM(F18:F21),"")</f>
        <v>1</v>
      </c>
      <c r="G22" s="29">
        <f>IF(SUM($G18:$G21)+SUM($Q18:$Q21)&gt;0,SUM(G18:G21),"")</f>
        <v>590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172</v>
      </c>
      <c r="P22" s="28">
        <f>IF(ISNUMBER($G22),SUM(P18:P21),"")</f>
        <v>4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36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43</v>
      </c>
      <c r="P23" s="12">
        <v>3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108</v>
      </c>
      <c r="E24" s="18">
        <v>27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43</v>
      </c>
      <c r="F25" s="18">
        <v>4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87</v>
      </c>
      <c r="O25" s="18">
        <v>58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53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44</v>
      </c>
      <c r="P26" s="23">
        <v>1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22405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159</v>
      </c>
      <c r="F27" s="28">
        <f>IF(ISNUMBER($G27),SUM(F23:F26),"")</f>
        <v>8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24264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554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32</v>
      </c>
      <c r="F28" s="12">
        <v>3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104</v>
      </c>
      <c r="O28" s="12">
        <v>36</v>
      </c>
      <c r="P28" s="12">
        <v>2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33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41</v>
      </c>
      <c r="P29" s="18">
        <v>4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45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108</v>
      </c>
      <c r="O30" s="18">
        <v>51</v>
      </c>
      <c r="P30" s="18">
        <v>1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35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145</v>
      </c>
      <c r="F32" s="28">
        <f>IF(ISNUMBER($G32),SUM(F28:F31),"")</f>
        <v>6</v>
      </c>
      <c r="G32" s="29">
        <f>IF(SUM($G28:$G31)+SUM($Q28:$Q31)&gt;0,SUM(G28:G31),"")</f>
        <v>519</v>
      </c>
      <c r="H32" s="27">
        <f>IF(ISNUMBER($G32),SUM(H28:H31),"")</f>
        <v>0</v>
      </c>
      <c r="I32" s="99"/>
      <c r="K32" s="96">
        <v>9261</v>
      </c>
      <c r="L32" s="97"/>
      <c r="M32" s="26" t="s">
        <v>18</v>
      </c>
      <c r="N32" s="27">
        <f>IF(ISNUMBER($G32),SUM(N28:N31),"")</f>
        <v>402</v>
      </c>
      <c r="O32" s="28">
        <f>IF(ISNUMBER($G32),SUM(O28:O31),"")</f>
        <v>173</v>
      </c>
      <c r="P32" s="28">
        <f>IF(ISNUMBER($G32),SUM(P28:P31),"")</f>
        <v>7</v>
      </c>
      <c r="Q32" s="29">
        <f>IF(SUM($G28:$G31)+SUM($Q28:$Q31)&gt;0,SUM(Q28:Q31),"")</f>
        <v>575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36</v>
      </c>
      <c r="F33" s="12">
        <v>1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54</v>
      </c>
      <c r="P33" s="12">
        <v>1</v>
      </c>
      <c r="Q33" s="13">
        <f>IF(AND(ISBLANK(N33),ISBLANK(O33)),"",N33+O33)</f>
        <v>154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32</v>
      </c>
      <c r="P34" s="18">
        <v>4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45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43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43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44</v>
      </c>
      <c r="P36" s="23">
        <v>2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169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173</v>
      </c>
      <c r="P37" s="28">
        <f>IF(ISNUMBER($G37),SUM(P33:P36),"")</f>
        <v>8</v>
      </c>
      <c r="Q37" s="29">
        <f>IF(SUM($G33:$G36)+SUM($Q33:$Q36)&gt;0,SUM(Q33:Q36),"")</f>
        <v>543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2211</v>
      </c>
      <c r="E39" s="34">
        <f>IF(ISNUMBER($G39),SUM(E12,E17,E22,E27,E32,E37),"")</f>
        <v>986</v>
      </c>
      <c r="F39" s="34">
        <f>IF(ISNUMBER($G39),SUM(F12,F17,F22,F27,F32,F37),"")</f>
        <v>40</v>
      </c>
      <c r="G39" s="35">
        <f>IF(SUM($G$8:$G$37)+SUM($Q$8:$Q$37)&gt;0,SUM(G12,G17,G22,G27,G32,G37),"")</f>
        <v>3197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2266</v>
      </c>
      <c r="O39" s="34">
        <f>IF(ISNUMBER($G39),SUM(O12,O17,O22,O27,O32,O37),"")</f>
        <v>1097</v>
      </c>
      <c r="P39" s="34">
        <f>IF(ISNUMBER($G39),SUM(P12,P17,P22,P27,P32,P37),"")</f>
        <v>31</v>
      </c>
      <c r="Q39" s="35">
        <f>IF(SUM($G$8:$G$37)+SUM($Q$8:$Q$37)&gt;0,SUM(Q12,Q17,Q22,Q27,Q32,Q37),"")</f>
        <v>3363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TJ Odry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12586</v>
      </c>
      <c r="E57" s="72" t="s">
        <v>71</v>
      </c>
      <c r="F57" s="75"/>
      <c r="G57" s="75"/>
      <c r="H57" s="73"/>
      <c r="I57" s="63">
        <v>24153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2022-09-24T17:26:53Z</dcterms:modified>
</cp:coreProperties>
</file>